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7115" windowHeight="12270"/>
  </bookViews>
  <sheets>
    <sheet name="2.예산내역서" sheetId="1" r:id="rId1"/>
  </sheets>
  <definedNames>
    <definedName name="_xlnm.Print_Area" localSheetId="0">'2.예산내역서'!$B$1:$H$25</definedName>
    <definedName name="_xlnm.Print_Titles" localSheetId="0">'2.예산내역서'!$1:$3</definedName>
  </definedNames>
  <calcPr calcId="145621" fullCalcOnLoad="1"/>
</workbook>
</file>

<file path=xl/calcChain.xml><?xml version="1.0" encoding="utf-8"?>
<calcChain xmlns="http://schemas.openxmlformats.org/spreadsheetml/2006/main">
  <c r="E6" i="1" l="1"/>
  <c r="E9" i="1" l="1"/>
  <c r="E18" i="1" s="1"/>
  <c r="E19" i="1" l="1"/>
  <c r="E20" i="1" l="1"/>
  <c r="E23" i="1" l="1"/>
  <c r="E24" i="1" l="1"/>
  <c r="E25" i="1" s="1"/>
  <c r="F25" i="1" l="1"/>
  <c r="F5" i="1"/>
  <c r="F22" i="1"/>
  <c r="F6" i="1"/>
  <c r="F9" i="1"/>
  <c r="F19" i="1"/>
  <c r="F20" i="1"/>
  <c r="F23" i="1"/>
  <c r="F24" i="1"/>
  <c r="F21" i="1"/>
</calcChain>
</file>

<file path=xl/sharedStrings.xml><?xml version="1.0" encoding="utf-8"?>
<sst xmlns="http://schemas.openxmlformats.org/spreadsheetml/2006/main" count="83" uniqueCount="62">
  <si>
    <t>예산내역서</t>
    <phoneticPr fontId="4" type="noConversion"/>
  </si>
  <si>
    <t>공사명 : 궤도장비(모터카, 평판트레일러) 시설개선공사</t>
    <phoneticPr fontId="4" type="noConversion"/>
  </si>
  <si>
    <t>비        목</t>
  </si>
  <si>
    <t>금      액</t>
  </si>
  <si>
    <t>구성비 및 적용요율</t>
    <phoneticPr fontId="4" type="noConversion"/>
  </si>
  <si>
    <t>비      고</t>
  </si>
  <si>
    <t>A1</t>
  </si>
  <si>
    <t>순   공   사   원   가</t>
  </si>
  <si>
    <t>재   료   비</t>
  </si>
  <si>
    <t>직  접  재  료  비</t>
  </si>
  <si>
    <t/>
  </si>
  <si>
    <t>A2</t>
  </si>
  <si>
    <t>간  접  재  료  비</t>
  </si>
  <si>
    <t>AS</t>
  </si>
  <si>
    <t>[ 소          계 ]</t>
  </si>
  <si>
    <t>B1</t>
  </si>
  <si>
    <t>노   무   비</t>
  </si>
  <si>
    <t>직  접  노  무  비</t>
  </si>
  <si>
    <t>B2</t>
  </si>
  <si>
    <t>간  접  노  무  비</t>
  </si>
  <si>
    <t>직접노무비 * 10.4%</t>
    <phoneticPr fontId="4" type="noConversion"/>
  </si>
  <si>
    <t>BS</t>
  </si>
  <si>
    <t>경        비</t>
    <phoneticPr fontId="4" type="noConversion"/>
  </si>
  <si>
    <t>장  비  손  료</t>
    <phoneticPr fontId="4" type="noConversion"/>
  </si>
  <si>
    <t>안  전  관  리  비</t>
    <phoneticPr fontId="4" type="noConversion"/>
  </si>
  <si>
    <t>(재료비+직접노무비) * 1.85%</t>
    <phoneticPr fontId="4" type="noConversion"/>
  </si>
  <si>
    <t xml:space="preserve">적용대상(4천만원 이상) </t>
    <phoneticPr fontId="12" type="noConversion"/>
  </si>
  <si>
    <t>C4</t>
  </si>
  <si>
    <t>산  재  보  험  료</t>
    <phoneticPr fontId="4" type="noConversion"/>
  </si>
  <si>
    <t>노무비 * 3.8%</t>
    <phoneticPr fontId="4" type="noConversion"/>
  </si>
  <si>
    <t>C5</t>
  </si>
  <si>
    <t>고  용  보  험  료</t>
  </si>
  <si>
    <t>노무비 * 0.87%</t>
    <phoneticPr fontId="4" type="noConversion"/>
  </si>
  <si>
    <t>건  강  보  험  료</t>
    <phoneticPr fontId="4" type="noConversion"/>
  </si>
  <si>
    <t>직접노무비 * 1.7%</t>
    <phoneticPr fontId="4" type="noConversion"/>
  </si>
  <si>
    <t>연  금  보  험  료</t>
    <phoneticPr fontId="4" type="noConversion"/>
  </si>
  <si>
    <t>직접노무비 * 2.49%</t>
    <phoneticPr fontId="4" type="noConversion"/>
  </si>
  <si>
    <t>노인장기요양보험료</t>
    <phoneticPr fontId="4" type="noConversion"/>
  </si>
  <si>
    <t>건강보험료 * 6.55%</t>
    <phoneticPr fontId="4" type="noConversion"/>
  </si>
  <si>
    <t>CG</t>
  </si>
  <si>
    <t>환  경  보  전  비</t>
    <phoneticPr fontId="4" type="noConversion"/>
  </si>
  <si>
    <t>미적용(건설기술관리법시행규칙
별표16 해당되지 않음)</t>
    <phoneticPr fontId="4" type="noConversion"/>
  </si>
  <si>
    <t>기   타    경   비</t>
  </si>
  <si>
    <t>(재료비+노무비) * 5.9%</t>
    <phoneticPr fontId="4" type="noConversion"/>
  </si>
  <si>
    <t>CS</t>
  </si>
  <si>
    <t>S1</t>
  </si>
  <si>
    <t xml:space="preserve">        계</t>
  </si>
  <si>
    <t>D1</t>
  </si>
  <si>
    <t>일  반  관  리  비</t>
  </si>
  <si>
    <t>D2</t>
  </si>
  <si>
    <t>이              윤</t>
  </si>
  <si>
    <t>D9</t>
  </si>
  <si>
    <t>공   급    가   액</t>
  </si>
  <si>
    <t>DB</t>
  </si>
  <si>
    <t>부  가  가  치  세</t>
  </si>
  <si>
    <t>공급가액 * 10%</t>
  </si>
  <si>
    <t>S3</t>
  </si>
  <si>
    <t>총              계</t>
  </si>
  <si>
    <t>(재+노+경) * 6% 이내</t>
    <phoneticPr fontId="4" type="noConversion"/>
  </si>
  <si>
    <t>(노무비+경비+일반관리비) * 15% 이내</t>
    <phoneticPr fontId="4" type="noConversion"/>
  </si>
  <si>
    <t>-</t>
    <phoneticPr fontId="2" type="noConversion"/>
  </si>
  <si>
    <t>미적용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</si>
</sst>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76" formatCode="#,###"/>
    <numFmt numFmtId="177" formatCode="0.0_);[Red]\(0.0\)"/>
    <numFmt numFmtId="178" formatCode="#,###.0000"/>
    <numFmt numFmtId="179" formatCode="_ * #,##0_ ;_ * \-#,##0_ ;_ * &quot;-&quot;_ ;_ @_ 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</numFmts>
  <fonts count="17"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u/>
      <sz val="20"/>
      <name val="돋움체"/>
      <family val="3"/>
      <charset val="129"/>
    </font>
    <font>
      <sz val="8"/>
      <name val="맑은 고딕"/>
      <family val="3"/>
      <charset val="129"/>
    </font>
    <font>
      <b/>
      <u/>
      <sz val="18"/>
      <name val="돋움체"/>
      <family val="3"/>
      <charset val="129"/>
    </font>
    <font>
      <sz val="13"/>
      <name val="맑은 고딕"/>
      <family val="3"/>
      <charset val="129"/>
    </font>
    <font>
      <sz val="11"/>
      <name val="돋움체"/>
      <family val="3"/>
      <charset val="129"/>
    </font>
    <font>
      <b/>
      <sz val="13"/>
      <name val="돋움체"/>
      <family val="3"/>
      <charset val="129"/>
    </font>
    <font>
      <b/>
      <sz val="13"/>
      <name val="맑은 고딕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0" fillId="0" borderId="0"/>
    <xf numFmtId="41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4" fillId="0" borderId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0" fontId="16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1" fillId="0" borderId="0" xfId="0" quotePrefix="1" applyFont="1">
      <alignment vertical="center"/>
    </xf>
    <xf numFmtId="0" fontId="9" fillId="0" borderId="1" xfId="0" quotePrefix="1" applyFont="1" applyBorder="1" applyAlignment="1">
      <alignment horizontal="distributed" vertical="center" wrapText="1"/>
    </xf>
    <xf numFmtId="0" fontId="6" fillId="0" borderId="1" xfId="0" quotePrefix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 indent="1"/>
    </xf>
    <xf numFmtId="0" fontId="6" fillId="0" borderId="1" xfId="0" quotePrefix="1" applyFont="1" applyBorder="1" applyAlignment="1">
      <alignment vertical="center" wrapText="1"/>
    </xf>
    <xf numFmtId="0" fontId="9" fillId="0" borderId="1" xfId="0" quotePrefix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 indent="1"/>
    </xf>
    <xf numFmtId="177" fontId="9" fillId="0" borderId="1" xfId="0" applyNumberFormat="1" applyFont="1" applyBorder="1" applyAlignment="1">
      <alignment horizontal="right" vertical="center" wrapText="1" indent="1"/>
    </xf>
    <xf numFmtId="177" fontId="6" fillId="0" borderId="1" xfId="0" applyNumberFormat="1" applyFont="1" applyBorder="1" applyAlignment="1">
      <alignment horizontal="right" vertical="center" wrapText="1" indent="1"/>
    </xf>
    <xf numFmtId="0" fontId="6" fillId="2" borderId="1" xfId="0" quotePrefix="1" applyFont="1" applyFill="1" applyBorder="1" applyAlignment="1">
      <alignment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1" fontId="11" fillId="2" borderId="1" xfId="1" applyNumberFormat="1" applyFont="1" applyFill="1" applyBorder="1" applyAlignment="1">
      <alignment vertical="distributed"/>
    </xf>
    <xf numFmtId="0" fontId="13" fillId="2" borderId="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 wrapText="1" indent="1"/>
    </xf>
    <xf numFmtId="177" fontId="6" fillId="2" borderId="1" xfId="0" applyNumberFormat="1" applyFont="1" applyFill="1" applyBorder="1" applyAlignment="1">
      <alignment horizontal="right" vertical="center" wrapText="1" indent="1"/>
    </xf>
    <xf numFmtId="0" fontId="9" fillId="0" borderId="6" xfId="0" quotePrefix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vertical="center" wrapText="1"/>
    </xf>
    <xf numFmtId="0" fontId="9" fillId="0" borderId="1" xfId="0" quotePrefix="1" applyFont="1" applyBorder="1" applyAlignment="1">
      <alignment horizontal="center" vertical="center" wrapText="1"/>
    </xf>
    <xf numFmtId="178" fontId="1" fillId="0" borderId="0" xfId="0" applyNumberFormat="1" applyFont="1">
      <alignment vertical="center"/>
    </xf>
  </cellXfs>
  <cellStyles count="11">
    <cellStyle name="쉼표 [0] 3" xfId="2"/>
    <cellStyle name="콤마 [0]_공녹" xfId="3"/>
    <cellStyle name="콤마_공녹" xfId="4"/>
    <cellStyle name="표준" xfId="0" builtinId="0"/>
    <cellStyle name="표준 2" xfId="5"/>
    <cellStyle name="표준_내역" xfId="1"/>
    <cellStyle name="Comma [0]_laroux" xfId="6"/>
    <cellStyle name="Comma_laroux" xfId="7"/>
    <cellStyle name="Currency [0]_laroux" xfId="8"/>
    <cellStyle name="Currency_laroux" xfId="9"/>
    <cellStyle name="Normal_Certs Q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B1" zoomScale="85" zoomScaleNormal="85" workbookViewId="0">
      <selection activeCell="G5" sqref="G5"/>
    </sheetView>
  </sheetViews>
  <sheetFormatPr defaultRowHeight="16.5"/>
  <cols>
    <col min="1" max="1" width="0" style="1" hidden="1" customWidth="1"/>
    <col min="2" max="3" width="4.625" style="1" customWidth="1"/>
    <col min="4" max="4" width="30.125" style="1" customWidth="1"/>
    <col min="5" max="5" width="17.5" style="1" customWidth="1"/>
    <col min="6" max="6" width="10.375" style="1" customWidth="1"/>
    <col min="7" max="7" width="44" style="1" bestFit="1" customWidth="1"/>
    <col min="8" max="8" width="26.625" style="1" bestFit="1" customWidth="1"/>
    <col min="9" max="16384" width="9" style="1"/>
  </cols>
  <sheetData>
    <row r="1" spans="1:8" ht="40.5" customHeight="1">
      <c r="B1" s="2" t="s">
        <v>0</v>
      </c>
      <c r="C1" s="3"/>
      <c r="D1" s="3"/>
      <c r="E1" s="3"/>
      <c r="F1" s="3"/>
      <c r="G1" s="3"/>
      <c r="H1" s="3"/>
    </row>
    <row r="2" spans="1:8" ht="21.95" customHeight="1">
      <c r="B2" s="4" t="s">
        <v>1</v>
      </c>
      <c r="C2" s="4"/>
      <c r="D2" s="4"/>
      <c r="E2" s="4"/>
      <c r="F2" s="5"/>
      <c r="G2" s="6"/>
      <c r="H2" s="6"/>
    </row>
    <row r="3" spans="1:8" ht="21.95" customHeight="1">
      <c r="B3" s="7" t="s">
        <v>2</v>
      </c>
      <c r="C3" s="7"/>
      <c r="D3" s="7"/>
      <c r="E3" s="8" t="s">
        <v>3</v>
      </c>
      <c r="F3" s="9" t="s">
        <v>4</v>
      </c>
      <c r="G3" s="10"/>
      <c r="H3" s="8" t="s">
        <v>5</v>
      </c>
    </row>
    <row r="4" spans="1:8" ht="21.95" customHeight="1">
      <c r="A4" s="11" t="s">
        <v>6</v>
      </c>
      <c r="B4" s="12" t="s">
        <v>7</v>
      </c>
      <c r="C4" s="12" t="s">
        <v>8</v>
      </c>
      <c r="D4" s="13" t="s">
        <v>9</v>
      </c>
      <c r="E4" s="14"/>
      <c r="F4" s="14"/>
      <c r="G4" s="15" t="s">
        <v>10</v>
      </c>
      <c r="H4" s="15" t="s">
        <v>10</v>
      </c>
    </row>
    <row r="5" spans="1:8" ht="21.95" customHeight="1">
      <c r="A5" s="11" t="s">
        <v>11</v>
      </c>
      <c r="B5" s="12"/>
      <c r="C5" s="12"/>
      <c r="D5" s="13" t="s">
        <v>12</v>
      </c>
      <c r="E5" s="14"/>
      <c r="F5" s="14">
        <f>E5/$E$25%</f>
        <v>0</v>
      </c>
      <c r="G5" s="15" t="s">
        <v>10</v>
      </c>
      <c r="H5" s="15" t="s">
        <v>10</v>
      </c>
    </row>
    <row r="6" spans="1:8" ht="21.95" customHeight="1">
      <c r="A6" s="11" t="s">
        <v>13</v>
      </c>
      <c r="B6" s="12"/>
      <c r="C6" s="12"/>
      <c r="D6" s="16" t="s">
        <v>14</v>
      </c>
      <c r="E6" s="17">
        <f>SUM(E4:E5)</f>
        <v>0</v>
      </c>
      <c r="F6" s="18">
        <f>E6/$E$25%</f>
        <v>0</v>
      </c>
      <c r="G6" s="15" t="s">
        <v>10</v>
      </c>
      <c r="H6" s="15" t="s">
        <v>10</v>
      </c>
    </row>
    <row r="7" spans="1:8" ht="21.95" customHeight="1">
      <c r="A7" s="11" t="s">
        <v>15</v>
      </c>
      <c r="B7" s="12"/>
      <c r="C7" s="12" t="s">
        <v>16</v>
      </c>
      <c r="D7" s="13" t="s">
        <v>17</v>
      </c>
      <c r="E7" s="14"/>
      <c r="F7" s="19"/>
      <c r="G7" s="15" t="s">
        <v>10</v>
      </c>
      <c r="H7" s="15" t="s">
        <v>10</v>
      </c>
    </row>
    <row r="8" spans="1:8" ht="21.95" customHeight="1">
      <c r="A8" s="11" t="s">
        <v>18</v>
      </c>
      <c r="B8" s="12"/>
      <c r="C8" s="12"/>
      <c r="D8" s="13" t="s">
        <v>19</v>
      </c>
      <c r="E8" s="14"/>
      <c r="F8" s="19"/>
      <c r="G8" s="15" t="s">
        <v>20</v>
      </c>
      <c r="H8" s="20"/>
    </row>
    <row r="9" spans="1:8" ht="21.95" customHeight="1">
      <c r="A9" s="11" t="s">
        <v>21</v>
      </c>
      <c r="B9" s="12"/>
      <c r="C9" s="12"/>
      <c r="D9" s="16" t="s">
        <v>14</v>
      </c>
      <c r="E9" s="17">
        <f>SUM(E7:E8)</f>
        <v>0</v>
      </c>
      <c r="F9" s="18">
        <f>E9/$E$25%</f>
        <v>0</v>
      </c>
      <c r="G9" s="15" t="s">
        <v>10</v>
      </c>
      <c r="H9" s="20" t="s">
        <v>10</v>
      </c>
    </row>
    <row r="10" spans="1:8" ht="21.95" customHeight="1">
      <c r="A10" s="11"/>
      <c r="B10" s="12"/>
      <c r="C10" s="21" t="s">
        <v>22</v>
      </c>
      <c r="D10" s="22" t="s">
        <v>23</v>
      </c>
      <c r="E10" s="14"/>
      <c r="F10" s="19"/>
      <c r="G10" s="15"/>
      <c r="H10" s="20"/>
    </row>
    <row r="11" spans="1:8" ht="21.95" customHeight="1">
      <c r="A11" s="11"/>
      <c r="B11" s="12"/>
      <c r="C11" s="23"/>
      <c r="D11" s="22" t="s">
        <v>24</v>
      </c>
      <c r="E11" s="14"/>
      <c r="F11" s="19"/>
      <c r="G11" s="24" t="s">
        <v>25</v>
      </c>
      <c r="H11" s="25" t="s">
        <v>26</v>
      </c>
    </row>
    <row r="12" spans="1:8" ht="21.95" customHeight="1">
      <c r="A12" s="11" t="s">
        <v>27</v>
      </c>
      <c r="B12" s="12"/>
      <c r="C12" s="23"/>
      <c r="D12" s="13" t="s">
        <v>28</v>
      </c>
      <c r="E12" s="14"/>
      <c r="F12" s="19"/>
      <c r="G12" s="24" t="s">
        <v>29</v>
      </c>
      <c r="H12" s="20"/>
    </row>
    <row r="13" spans="1:8" ht="21.95" customHeight="1">
      <c r="A13" s="11" t="s">
        <v>30</v>
      </c>
      <c r="B13" s="12"/>
      <c r="C13" s="23"/>
      <c r="D13" s="13" t="s">
        <v>31</v>
      </c>
      <c r="E13" s="14"/>
      <c r="F13" s="19"/>
      <c r="G13" s="15" t="s">
        <v>32</v>
      </c>
      <c r="H13" s="20" t="s">
        <v>10</v>
      </c>
    </row>
    <row r="14" spans="1:8" ht="21.95" customHeight="1">
      <c r="A14" s="11"/>
      <c r="B14" s="12"/>
      <c r="C14" s="23"/>
      <c r="D14" s="13" t="s">
        <v>33</v>
      </c>
      <c r="E14" s="14">
        <v>145683.16591499999</v>
      </c>
      <c r="F14" s="19"/>
      <c r="G14" s="24" t="s">
        <v>34</v>
      </c>
      <c r="H14" s="20"/>
    </row>
    <row r="15" spans="1:8" ht="21.95" customHeight="1">
      <c r="A15" s="11"/>
      <c r="B15" s="12"/>
      <c r="C15" s="23"/>
      <c r="D15" s="13" t="s">
        <v>35</v>
      </c>
      <c r="E15" s="14">
        <v>213382.99007549998</v>
      </c>
      <c r="F15" s="19"/>
      <c r="G15" s="24" t="s">
        <v>36</v>
      </c>
      <c r="H15" s="20"/>
    </row>
    <row r="16" spans="1:8" ht="21.95" customHeight="1">
      <c r="A16" s="11"/>
      <c r="B16" s="12"/>
      <c r="C16" s="23"/>
      <c r="D16" s="22" t="s">
        <v>37</v>
      </c>
      <c r="E16" s="14">
        <v>9542.2473674324992</v>
      </c>
      <c r="F16" s="19"/>
      <c r="G16" s="24" t="s">
        <v>38</v>
      </c>
      <c r="H16" s="20"/>
    </row>
    <row r="17" spans="1:8" ht="24.75" customHeight="1">
      <c r="A17" s="11" t="s">
        <v>39</v>
      </c>
      <c r="B17" s="12"/>
      <c r="C17" s="23"/>
      <c r="D17" s="22" t="s">
        <v>40</v>
      </c>
      <c r="E17" s="14" t="s">
        <v>60</v>
      </c>
      <c r="F17" s="19"/>
      <c r="G17" s="15" t="s">
        <v>61</v>
      </c>
      <c r="H17" s="26" t="s">
        <v>41</v>
      </c>
    </row>
    <row r="18" spans="1:8" ht="21.95" customHeight="1">
      <c r="A18" s="11"/>
      <c r="B18" s="12"/>
      <c r="C18" s="23"/>
      <c r="D18" s="27" t="s">
        <v>42</v>
      </c>
      <c r="E18" s="28">
        <f>(E7+E9)*5.9%</f>
        <v>0</v>
      </c>
      <c r="F18" s="29"/>
      <c r="G18" s="20" t="s">
        <v>43</v>
      </c>
      <c r="H18" s="20"/>
    </row>
    <row r="19" spans="1:8" ht="21.95" customHeight="1">
      <c r="A19" s="11" t="s">
        <v>44</v>
      </c>
      <c r="B19" s="12"/>
      <c r="C19" s="30"/>
      <c r="D19" s="16" t="s">
        <v>14</v>
      </c>
      <c r="E19" s="17">
        <f>SUM(E10:E18)</f>
        <v>368608.40335793252</v>
      </c>
      <c r="F19" s="18">
        <f t="shared" ref="F19:F25" si="0">E19/$E$25%</f>
        <v>91.01442058220556</v>
      </c>
      <c r="G19" s="15" t="s">
        <v>10</v>
      </c>
      <c r="H19" s="20" t="s">
        <v>10</v>
      </c>
    </row>
    <row r="20" spans="1:8" ht="21.95" customHeight="1">
      <c r="A20" s="11" t="s">
        <v>45</v>
      </c>
      <c r="B20" s="31" t="s">
        <v>46</v>
      </c>
      <c r="C20" s="31"/>
      <c r="D20" s="32"/>
      <c r="E20" s="17">
        <f>E6+E9+E19</f>
        <v>368608.40335793252</v>
      </c>
      <c r="F20" s="18">
        <f t="shared" si="0"/>
        <v>91.01442058220556</v>
      </c>
      <c r="G20" s="15" t="s">
        <v>10</v>
      </c>
      <c r="H20" s="15" t="s">
        <v>10</v>
      </c>
    </row>
    <row r="21" spans="1:8" ht="21.95" customHeight="1">
      <c r="A21" s="11" t="s">
        <v>47</v>
      </c>
      <c r="B21" s="31" t="s">
        <v>48</v>
      </c>
      <c r="C21" s="31"/>
      <c r="D21" s="32"/>
      <c r="E21" s="17"/>
      <c r="F21" s="18">
        <f t="shared" si="0"/>
        <v>0</v>
      </c>
      <c r="G21" s="15" t="s">
        <v>58</v>
      </c>
      <c r="H21" s="15" t="s">
        <v>10</v>
      </c>
    </row>
    <row r="22" spans="1:8" ht="21.95" customHeight="1">
      <c r="A22" s="11" t="s">
        <v>49</v>
      </c>
      <c r="B22" s="31" t="s">
        <v>50</v>
      </c>
      <c r="C22" s="31"/>
      <c r="D22" s="32"/>
      <c r="E22" s="17"/>
      <c r="F22" s="18">
        <f t="shared" si="0"/>
        <v>0</v>
      </c>
      <c r="G22" s="15" t="s">
        <v>59</v>
      </c>
      <c r="H22" s="15" t="s">
        <v>10</v>
      </c>
    </row>
    <row r="23" spans="1:8" ht="21.95" customHeight="1">
      <c r="A23" s="11" t="s">
        <v>51</v>
      </c>
      <c r="B23" s="31" t="s">
        <v>52</v>
      </c>
      <c r="C23" s="31"/>
      <c r="D23" s="32"/>
      <c r="E23" s="17">
        <f>SUM(E20:E22)</f>
        <v>368608.40335793252</v>
      </c>
      <c r="F23" s="18">
        <f t="shared" si="0"/>
        <v>91.01442058220556</v>
      </c>
      <c r="G23" s="15" t="s">
        <v>10</v>
      </c>
      <c r="H23" s="24"/>
    </row>
    <row r="24" spans="1:8" ht="21.95" customHeight="1">
      <c r="A24" s="11" t="s">
        <v>53</v>
      </c>
      <c r="B24" s="31" t="s">
        <v>54</v>
      </c>
      <c r="C24" s="31"/>
      <c r="D24" s="32"/>
      <c r="E24" s="17">
        <f>E23*10%</f>
        <v>36860.840335793255</v>
      </c>
      <c r="F24" s="18">
        <f t="shared" si="0"/>
        <v>9.101442058220556</v>
      </c>
      <c r="G24" s="15" t="s">
        <v>55</v>
      </c>
      <c r="H24" s="15" t="s">
        <v>10</v>
      </c>
    </row>
    <row r="25" spans="1:8" ht="21.95" customHeight="1">
      <c r="A25" s="11" t="s">
        <v>56</v>
      </c>
      <c r="B25" s="31" t="s">
        <v>57</v>
      </c>
      <c r="C25" s="31"/>
      <c r="D25" s="32"/>
      <c r="E25" s="17">
        <f>ROUNDDOWN((E23+E24),-3)</f>
        <v>405000</v>
      </c>
      <c r="F25" s="18">
        <f t="shared" si="0"/>
        <v>100</v>
      </c>
      <c r="G25" s="15" t="s">
        <v>10</v>
      </c>
      <c r="H25" s="15"/>
    </row>
    <row r="31" spans="1:8">
      <c r="E31" s="33"/>
    </row>
  </sheetData>
  <mergeCells count="15">
    <mergeCell ref="B20:D20"/>
    <mergeCell ref="B21:D21"/>
    <mergeCell ref="B22:D22"/>
    <mergeCell ref="B23:D23"/>
    <mergeCell ref="B24:D24"/>
    <mergeCell ref="B25:D25"/>
    <mergeCell ref="B1:H1"/>
    <mergeCell ref="B2:E2"/>
    <mergeCell ref="G2:H2"/>
    <mergeCell ref="B3:D3"/>
    <mergeCell ref="F3:G3"/>
    <mergeCell ref="B4:B19"/>
    <mergeCell ref="C4:C6"/>
    <mergeCell ref="C7:C9"/>
    <mergeCell ref="C10:C19"/>
  </mergeCells>
  <phoneticPr fontId="2" type="noConversion"/>
  <pageMargins left="0.27559055118110237" right="0" top="0.39370078740157483" bottom="0.15748031496062992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2.예산내역서</vt:lpstr>
      <vt:lpstr>'2.예산내역서'!Print_Area</vt:lpstr>
      <vt:lpstr>'2.예산내역서'!Print_Titles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2014-04-15T07:54:34Z</dcterms:created>
  <dcterms:modified xsi:type="dcterms:W3CDTF">2014-04-15T07:56:36Z</dcterms:modified>
</cp:coreProperties>
</file>